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полный (2)" sheetId="4" r:id="rId1"/>
    <sheet name="полный" sheetId="1" r:id="rId2"/>
    <sheet name="акцизы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F29" i="1"/>
  <c r="G29"/>
  <c r="E29"/>
  <c r="F15"/>
  <c r="G15"/>
  <c r="E15"/>
  <c r="F41" i="4"/>
  <c r="H39"/>
  <c r="H38"/>
  <c r="H37"/>
  <c r="G36"/>
  <c r="H36" s="1"/>
  <c r="F36"/>
  <c r="E36"/>
  <c r="E41" s="1"/>
  <c r="H35"/>
  <c r="H34"/>
  <c r="H33"/>
  <c r="H32"/>
  <c r="G31"/>
  <c r="G41" s="1"/>
  <c r="F31"/>
  <c r="H26"/>
  <c r="H25"/>
  <c r="H23"/>
  <c r="G23"/>
  <c r="E23"/>
  <c r="H21"/>
  <c r="H20"/>
  <c r="H19"/>
  <c r="H18"/>
  <c r="H17"/>
  <c r="H16"/>
  <c r="F16"/>
  <c r="F23" s="1"/>
  <c r="H15"/>
  <c r="H13"/>
  <c r="H41" l="1"/>
  <c r="H31"/>
  <c r="E37" i="2"/>
  <c r="H31"/>
  <c r="H30"/>
  <c r="H29"/>
  <c r="H28"/>
  <c r="G27"/>
  <c r="G37" s="1"/>
  <c r="F27"/>
  <c r="F37" s="1"/>
  <c r="H25"/>
  <c r="G23"/>
  <c r="E23"/>
  <c r="F23"/>
  <c r="H14"/>
  <c r="H23" l="1"/>
  <c r="H37"/>
  <c r="H27"/>
  <c r="H27" i="1"/>
  <c r="F25"/>
  <c r="H21"/>
  <c r="H17"/>
  <c r="H13"/>
  <c r="H25" l="1"/>
  <c r="H15"/>
  <c r="H29"/>
</calcChain>
</file>

<file path=xl/sharedStrings.xml><?xml version="1.0" encoding="utf-8"?>
<sst xmlns="http://schemas.openxmlformats.org/spreadsheetml/2006/main" count="101" uniqueCount="57">
  <si>
    <t>Тыс.руб.</t>
  </si>
  <si>
    <t>№п/п</t>
  </si>
  <si>
    <t>Наименование</t>
  </si>
  <si>
    <t xml:space="preserve">план </t>
  </si>
  <si>
    <t>исполнено</t>
  </si>
  <si>
    <t>% исполн.</t>
  </si>
  <si>
    <t>ДОХОДЫ</t>
  </si>
  <si>
    <t>Субсидия на школьные маршруты</t>
  </si>
  <si>
    <t>Субсидия на дорогу Кез-кулига-Карсовай:</t>
  </si>
  <si>
    <t>средства федерального бюджета</t>
  </si>
  <si>
    <t>средства республиканского бюджета</t>
  </si>
  <si>
    <t>средства местного бюджета</t>
  </si>
  <si>
    <t>Субсидия на ремонт Ленина,Новая</t>
  </si>
  <si>
    <t>Субсидия на а/д Олып-Н.Пажман</t>
  </si>
  <si>
    <t>Всего доходов</t>
  </si>
  <si>
    <t>РАСХОДЫ</t>
  </si>
  <si>
    <t>Содержание школьных маршрутов</t>
  </si>
  <si>
    <t>Содержание автодорог местного значения(за счет акцизов):</t>
  </si>
  <si>
    <t xml:space="preserve"> субсидия поселениям</t>
  </si>
  <si>
    <t>кадастровые работы</t>
  </si>
  <si>
    <t>софинансирование дорог</t>
  </si>
  <si>
    <t>Строительство и реконструкция Кез-кулига-Карсовай</t>
  </si>
  <si>
    <t>субсидия МО"Кезское"(ремонт ул.ленина,Новая)</t>
  </si>
  <si>
    <t>Реконструкция а\д Олып-Н.Пажман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</si>
  <si>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</si>
  <si>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</si>
  <si>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Ремонт и содержание автомобильных дорог общего пользования регионального и межмуниципального значения всего</t>
  </si>
  <si>
    <t>Предоставление межбюджетных трансфертов бюджетам поселений  на обеспечение дорожной деятельности</t>
  </si>
  <si>
    <t>к проекту решения Совета депутатов</t>
  </si>
  <si>
    <t>муниципального образования "Кезский район"</t>
  </si>
  <si>
    <t>от ______________ 2014 года №______</t>
  </si>
  <si>
    <t>Приложение № 8</t>
  </si>
  <si>
    <t>Объем бюджетных асигнований дорожного фонда муниципального образования "Кезский район" на 2014год</t>
  </si>
  <si>
    <t>Объем бюджетных асигнований дорожного фонда муниципального образования "Кезский район" за 2014 год</t>
  </si>
  <si>
    <t>Источники образования</t>
  </si>
  <si>
    <t>1.</t>
  </si>
  <si>
    <t>2.</t>
  </si>
  <si>
    <t>Предоставление межбюджетных трансфертов бюджетам поселений на обеспечение дорожной деятельности</t>
  </si>
  <si>
    <t>3.</t>
  </si>
  <si>
    <t>Кадастровые работы</t>
  </si>
  <si>
    <t>Ремонт и содержание автомобильных дорог общего пользования регионального и межмуниципального значения (софинансирование)</t>
  </si>
  <si>
    <t>Безвозмездные поступления от других бюджетов бюджетной системы Российской Федерации</t>
  </si>
  <si>
    <t>4.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</si>
  <si>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</si>
  <si>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5.</t>
  </si>
  <si>
    <t>6.</t>
  </si>
  <si>
    <t>Реализация мероприятий подпрограммы "Автомобильные дороги" федеральной целевой программы "Развитие транспортной системы России (2010-2020 годы) в т.ч.</t>
  </si>
  <si>
    <t>Реализация  РЦП "Развитие автомобильных дорог в Удмуртской Республике (2010-2015 годы) в т.ч.</t>
  </si>
  <si>
    <t>субсидия МО "Кезское" (ремонт ул. Ленина, Новая)</t>
  </si>
  <si>
    <t>Предоставление межбюджетных трансфертов бюджетам поселений на обеспечение дорожной деятельности за счет доходов от уплаты акцизов</t>
  </si>
  <si>
    <t>Приложение №8</t>
  </si>
  <si>
    <t xml:space="preserve">                                                                              муниципального образования "Кезский район"</t>
  </si>
  <si>
    <t xml:space="preserve">                                                                                       к решению районного Совета депутатов</t>
  </si>
  <si>
    <t>реконструкция автодороги Б. Олып-Н.Пажман</t>
  </si>
  <si>
    <t>реконструкция автодориги Кез-Кулига-Карсовай</t>
  </si>
  <si>
    <t>реконструкция автодороги Кез-Кулига-Карсовай</t>
  </si>
  <si>
    <t>№ 267 от 27.03.2015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</si>
</sst>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1" fillId="0" borderId="2" xfId="0" applyFont="1" applyBorder="1" applyAlignment="1"/>
    <xf numFmtId="0" fontId="2" fillId="0" borderId="2" xfId="0" applyFont="1" applyBorder="1" applyAlignment="1"/>
    <xf numFmtId="0" fontId="0" fillId="0" borderId="3" xfId="0" applyBorder="1"/>
    <xf numFmtId="164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0" fillId="0" borderId="5" xfId="0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0" fillId="0" borderId="2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view="pageBreakPreview" topLeftCell="A16" zoomScaleSheetLayoutView="100" workbookViewId="0">
      <selection activeCell="H13" sqref="H13"/>
    </sheetView>
  </sheetViews>
  <sheetFormatPr defaultRowHeight="15"/>
  <cols>
    <col min="1" max="1" width="5.7109375" customWidth="1"/>
    <col min="2" max="2" width="37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/>
    <row r="2" spans="1:10" hidden="1"/>
    <row r="3" spans="1:10" hidden="1"/>
    <row r="8" spans="1:10" ht="15" customHeight="1">
      <c r="B8" s="18" t="s">
        <v>33</v>
      </c>
      <c r="C8" s="18"/>
      <c r="D8" s="18"/>
      <c r="E8" s="18"/>
      <c r="F8" s="18"/>
      <c r="G8" s="18"/>
      <c r="H8" s="1"/>
      <c r="I8" s="1"/>
      <c r="J8" s="1"/>
    </row>
    <row r="9" spans="1:10">
      <c r="B9" s="18"/>
      <c r="C9" s="18"/>
      <c r="D9" s="18"/>
      <c r="E9" s="18"/>
      <c r="F9" s="18"/>
      <c r="G9" s="18"/>
    </row>
    <row r="10" spans="1:10">
      <c r="G10" s="19" t="s">
        <v>0</v>
      </c>
      <c r="H10" s="19"/>
    </row>
    <row r="11" spans="1:10">
      <c r="A11" s="2" t="s">
        <v>1</v>
      </c>
      <c r="B11" s="3" t="s">
        <v>2</v>
      </c>
      <c r="C11" s="3"/>
      <c r="D11" s="4"/>
      <c r="E11" s="3" t="s">
        <v>3</v>
      </c>
      <c r="F11" s="4"/>
      <c r="G11" s="5" t="s">
        <v>4</v>
      </c>
      <c r="H11" s="2" t="s">
        <v>5</v>
      </c>
    </row>
    <row r="12" spans="1:10">
      <c r="A12" s="20" t="s">
        <v>34</v>
      </c>
      <c r="B12" s="20"/>
      <c r="C12" s="20"/>
      <c r="D12" s="20"/>
      <c r="E12" s="20"/>
      <c r="F12" s="20"/>
      <c r="G12" s="20"/>
      <c r="H12" s="2"/>
    </row>
    <row r="13" spans="1:10" ht="150">
      <c r="A13" s="2" t="s">
        <v>35</v>
      </c>
      <c r="B13" s="7" t="s">
        <v>25</v>
      </c>
      <c r="C13" s="2"/>
      <c r="D13" s="2"/>
      <c r="E13" s="2">
        <v>2203</v>
      </c>
      <c r="F13" s="2"/>
      <c r="G13" s="5">
        <v>2374.5700000000002</v>
      </c>
      <c r="H13" s="6">
        <f>G13/E13*100</f>
        <v>107.78801634135272</v>
      </c>
    </row>
    <row r="14" spans="1:10" ht="45">
      <c r="A14" s="2" t="s">
        <v>36</v>
      </c>
      <c r="B14" s="7" t="s">
        <v>41</v>
      </c>
      <c r="C14" s="2"/>
      <c r="D14" s="2"/>
      <c r="E14" s="2">
        <v>24568.95</v>
      </c>
      <c r="F14" s="2"/>
      <c r="G14" s="5">
        <v>20568.93</v>
      </c>
      <c r="H14" s="6">
        <v>83.7</v>
      </c>
    </row>
    <row r="15" spans="1:10" ht="17.25" customHeight="1">
      <c r="A15" s="2">
        <v>2</v>
      </c>
      <c r="B15" s="7" t="s">
        <v>7</v>
      </c>
      <c r="C15" s="2"/>
      <c r="D15" s="2"/>
      <c r="E15" s="2">
        <v>10403.530000000001</v>
      </c>
      <c r="F15" s="2"/>
      <c r="G15" s="5">
        <v>10403.530000000001</v>
      </c>
      <c r="H15" s="6">
        <f t="shared" ref="H15:H41" si="0">G15/E15*100</f>
        <v>100</v>
      </c>
    </row>
    <row r="16" spans="1:10" ht="12.75" customHeight="1">
      <c r="A16" s="2">
        <v>3</v>
      </c>
      <c r="B16" s="7" t="s">
        <v>8</v>
      </c>
      <c r="C16" s="2"/>
      <c r="D16" s="2"/>
      <c r="E16" s="2">
        <v>6645.42</v>
      </c>
      <c r="F16" s="2">
        <f t="shared" ref="F16" si="1">F17+F18+F19</f>
        <v>0</v>
      </c>
      <c r="G16" s="5">
        <v>6645.4</v>
      </c>
      <c r="H16" s="6">
        <f t="shared" si="0"/>
        <v>99.999699040843154</v>
      </c>
    </row>
    <row r="17" spans="1:8" ht="13.5" hidden="1" customHeight="1">
      <c r="A17" s="2"/>
      <c r="B17" s="7" t="s">
        <v>9</v>
      </c>
      <c r="C17" s="2"/>
      <c r="D17" s="2"/>
      <c r="E17" s="2">
        <v>3800</v>
      </c>
      <c r="F17" s="2"/>
      <c r="G17" s="5">
        <v>3800</v>
      </c>
      <c r="H17" s="6">
        <f t="shared" si="0"/>
        <v>100</v>
      </c>
    </row>
    <row r="18" spans="1:8" ht="13.5" hidden="1" customHeight="1">
      <c r="A18" s="2"/>
      <c r="B18" s="7" t="s">
        <v>10</v>
      </c>
      <c r="C18" s="2"/>
      <c r="D18" s="2"/>
      <c r="E18" s="2">
        <v>2994.9</v>
      </c>
      <c r="F18" s="2"/>
      <c r="G18" s="5">
        <v>2845.4</v>
      </c>
      <c r="H18" s="6">
        <f t="shared" si="0"/>
        <v>95.008180573641852</v>
      </c>
    </row>
    <row r="19" spans="1:8" ht="13.5" hidden="1" customHeight="1">
      <c r="A19" s="2"/>
      <c r="B19" s="7" t="s">
        <v>11</v>
      </c>
      <c r="C19" s="2"/>
      <c r="D19" s="2"/>
      <c r="E19" s="2">
        <v>0.7</v>
      </c>
      <c r="F19" s="2"/>
      <c r="G19" s="5">
        <v>0.7</v>
      </c>
      <c r="H19" s="6">
        <f t="shared" si="0"/>
        <v>100</v>
      </c>
    </row>
    <row r="20" spans="1:8" ht="0.75" hidden="1" customHeight="1">
      <c r="A20" s="8"/>
      <c r="B20" s="7"/>
      <c r="C20" s="2"/>
      <c r="D20" s="2"/>
      <c r="E20" s="2"/>
      <c r="F20" s="2"/>
      <c r="G20" s="5"/>
      <c r="H20" s="6" t="e">
        <f t="shared" si="0"/>
        <v>#DIV/0!</v>
      </c>
    </row>
    <row r="21" spans="1:8">
      <c r="A21" s="8">
        <v>4</v>
      </c>
      <c r="B21" s="9" t="s">
        <v>12</v>
      </c>
      <c r="C21" s="2"/>
      <c r="D21" s="2"/>
      <c r="E21" s="2">
        <v>3520</v>
      </c>
      <c r="F21" s="2"/>
      <c r="G21" s="5">
        <v>3520</v>
      </c>
      <c r="H21" s="6">
        <f t="shared" si="0"/>
        <v>100</v>
      </c>
    </row>
    <row r="22" spans="1:8">
      <c r="A22" s="8">
        <v>5</v>
      </c>
      <c r="B22" s="7" t="s">
        <v>13</v>
      </c>
      <c r="C22" s="2"/>
      <c r="D22" s="2"/>
      <c r="E22" s="2">
        <v>4000</v>
      </c>
      <c r="F22" s="2"/>
      <c r="G22" s="5"/>
      <c r="H22" s="6"/>
    </row>
    <row r="23" spans="1:8">
      <c r="A23" s="21" t="s">
        <v>14</v>
      </c>
      <c r="B23" s="22"/>
      <c r="C23" s="2"/>
      <c r="D23" s="2"/>
      <c r="E23" s="10">
        <f>E13+E15+E16+E20+E21+E22</f>
        <v>26771.95</v>
      </c>
      <c r="F23" s="10">
        <f t="shared" ref="F23:G23" si="2">F13+F15+F16+F20+F21</f>
        <v>0</v>
      </c>
      <c r="G23" s="11">
        <f t="shared" si="2"/>
        <v>22943.5</v>
      </c>
      <c r="H23" s="6">
        <f t="shared" si="0"/>
        <v>85.699771589294016</v>
      </c>
    </row>
    <row r="24" spans="1:8">
      <c r="A24" s="23" t="s">
        <v>15</v>
      </c>
      <c r="B24" s="23"/>
      <c r="C24" s="23"/>
      <c r="D24" s="23"/>
      <c r="E24" s="23"/>
      <c r="F24" s="23"/>
      <c r="G24" s="23"/>
      <c r="H24" s="6"/>
    </row>
    <row r="25" spans="1:8" ht="0.75" customHeight="1">
      <c r="A25" s="8">
        <v>1</v>
      </c>
      <c r="B25" s="7"/>
      <c r="C25" s="2"/>
      <c r="D25" s="2"/>
      <c r="E25" s="2"/>
      <c r="F25" s="2"/>
      <c r="G25" s="5"/>
      <c r="H25" s="6" t="e">
        <f t="shared" si="0"/>
        <v>#DIV/0!</v>
      </c>
    </row>
    <row r="26" spans="1:8">
      <c r="A26" s="2">
        <v>1</v>
      </c>
      <c r="B26" s="7" t="s">
        <v>16</v>
      </c>
      <c r="C26" s="2"/>
      <c r="D26" s="2"/>
      <c r="E26" s="2">
        <v>10403.530000000001</v>
      </c>
      <c r="F26" s="2"/>
      <c r="G26" s="5">
        <v>10403.530000000001</v>
      </c>
      <c r="H26" s="6">
        <f t="shared" si="0"/>
        <v>100</v>
      </c>
    </row>
    <row r="27" spans="1:8" ht="60">
      <c r="A27" s="2" t="s">
        <v>35</v>
      </c>
      <c r="B27" s="7" t="s">
        <v>40</v>
      </c>
      <c r="C27" s="2"/>
      <c r="D27" s="2"/>
      <c r="E27" s="2">
        <v>54</v>
      </c>
      <c r="F27" s="2"/>
      <c r="G27" s="5">
        <v>0.72</v>
      </c>
      <c r="H27" s="6">
        <v>1.3</v>
      </c>
    </row>
    <row r="28" spans="1:8" ht="45">
      <c r="A28" s="2" t="s">
        <v>36</v>
      </c>
      <c r="B28" s="7" t="s">
        <v>37</v>
      </c>
      <c r="C28" s="2"/>
      <c r="D28" s="2"/>
      <c r="E28" s="2">
        <v>1995</v>
      </c>
      <c r="F28" s="2"/>
      <c r="G28" s="5">
        <v>1995</v>
      </c>
      <c r="H28" s="6">
        <v>100</v>
      </c>
    </row>
    <row r="29" spans="1:8">
      <c r="A29" s="2" t="s">
        <v>38</v>
      </c>
      <c r="B29" s="7" t="s">
        <v>39</v>
      </c>
      <c r="C29" s="2"/>
      <c r="D29" s="2"/>
      <c r="E29" s="2">
        <v>154</v>
      </c>
      <c r="F29" s="2"/>
      <c r="G29" s="5">
        <v>57.68</v>
      </c>
      <c r="H29" s="6">
        <v>37.4</v>
      </c>
    </row>
    <row r="30" spans="1:8">
      <c r="A30" s="2"/>
      <c r="B30" s="7"/>
      <c r="C30" s="2"/>
      <c r="D30" s="2"/>
      <c r="E30" s="2"/>
      <c r="F30" s="2"/>
      <c r="G30" s="5"/>
      <c r="H30" s="6"/>
    </row>
    <row r="31" spans="1:8" ht="29.25" customHeight="1">
      <c r="A31" s="2">
        <v>2</v>
      </c>
      <c r="B31" s="7" t="s">
        <v>17</v>
      </c>
      <c r="C31" s="2"/>
      <c r="D31" s="2"/>
      <c r="E31" s="2">
        <v>2203</v>
      </c>
      <c r="F31" s="2">
        <f t="shared" ref="F31:G31" si="3">F33+F34+F35</f>
        <v>0</v>
      </c>
      <c r="G31" s="5">
        <f t="shared" si="3"/>
        <v>2053.3999999999996</v>
      </c>
      <c r="H31" s="6">
        <f t="shared" si="0"/>
        <v>93.209260099863812</v>
      </c>
    </row>
    <row r="32" spans="1:8" hidden="1">
      <c r="A32" s="2"/>
      <c r="B32" s="7"/>
      <c r="C32" s="2"/>
      <c r="D32" s="2"/>
      <c r="E32" s="2"/>
      <c r="F32" s="2"/>
      <c r="G32" s="5"/>
      <c r="H32" s="6" t="e">
        <f t="shared" si="0"/>
        <v>#DIV/0!</v>
      </c>
    </row>
    <row r="33" spans="1:9">
      <c r="A33" s="2"/>
      <c r="B33" s="7" t="s">
        <v>18</v>
      </c>
      <c r="C33" s="2"/>
      <c r="D33" s="2"/>
      <c r="E33" s="2">
        <v>1995</v>
      </c>
      <c r="F33" s="2"/>
      <c r="G33" s="5">
        <v>1995</v>
      </c>
      <c r="H33" s="6">
        <f t="shared" si="0"/>
        <v>100</v>
      </c>
    </row>
    <row r="34" spans="1:9">
      <c r="A34" s="2"/>
      <c r="B34" s="7" t="s">
        <v>19</v>
      </c>
      <c r="C34" s="2"/>
      <c r="D34" s="2"/>
      <c r="E34" s="2">
        <v>154.02000000000001</v>
      </c>
      <c r="F34" s="2"/>
      <c r="G34" s="5">
        <v>57.68</v>
      </c>
      <c r="H34" s="6">
        <f t="shared" si="0"/>
        <v>37.44968185949876</v>
      </c>
    </row>
    <row r="35" spans="1:9">
      <c r="A35" s="2"/>
      <c r="B35" s="7" t="s">
        <v>20</v>
      </c>
      <c r="C35" s="2"/>
      <c r="D35" s="2"/>
      <c r="E35" s="2">
        <v>53.98</v>
      </c>
      <c r="F35" s="2"/>
      <c r="G35" s="5">
        <v>0.72</v>
      </c>
      <c r="H35" s="6">
        <f t="shared" si="0"/>
        <v>1.333827343460541</v>
      </c>
    </row>
    <row r="36" spans="1:9" ht="30">
      <c r="A36" s="8">
        <v>3</v>
      </c>
      <c r="B36" s="12" t="s">
        <v>21</v>
      </c>
      <c r="C36" s="2"/>
      <c r="D36" s="2"/>
      <c r="E36" s="2">
        <f>E37+E38</f>
        <v>6645.42</v>
      </c>
      <c r="F36" s="2">
        <f t="shared" ref="F36:G36" si="4">F37+F38</f>
        <v>0</v>
      </c>
      <c r="G36" s="5">
        <f t="shared" si="4"/>
        <v>6645.42</v>
      </c>
      <c r="H36" s="6">
        <f t="shared" si="0"/>
        <v>100</v>
      </c>
    </row>
    <row r="37" spans="1:9">
      <c r="A37" s="8"/>
      <c r="B37" s="7" t="s">
        <v>9</v>
      </c>
      <c r="C37" s="2"/>
      <c r="D37" s="2"/>
      <c r="E37" s="2">
        <v>3800</v>
      </c>
      <c r="F37" s="2"/>
      <c r="G37" s="5">
        <v>3800</v>
      </c>
      <c r="H37" s="6">
        <f t="shared" si="0"/>
        <v>100</v>
      </c>
    </row>
    <row r="38" spans="1:9">
      <c r="A38" s="8"/>
      <c r="B38" s="7" t="s">
        <v>10</v>
      </c>
      <c r="C38" s="2"/>
      <c r="D38" s="2"/>
      <c r="E38" s="2">
        <v>2845.42</v>
      </c>
      <c r="F38" s="2"/>
      <c r="G38" s="5">
        <v>2845.42</v>
      </c>
      <c r="H38" s="6">
        <f t="shared" si="0"/>
        <v>100</v>
      </c>
    </row>
    <row r="39" spans="1:9" ht="30">
      <c r="A39" s="8">
        <v>4</v>
      </c>
      <c r="B39" s="12" t="s">
        <v>22</v>
      </c>
      <c r="C39" s="2"/>
      <c r="D39" s="2"/>
      <c r="E39" s="2">
        <v>3520</v>
      </c>
      <c r="F39" s="2"/>
      <c r="G39" s="5">
        <v>3520</v>
      </c>
      <c r="H39" s="6">
        <f t="shared" si="0"/>
        <v>100</v>
      </c>
    </row>
    <row r="40" spans="1:9">
      <c r="A40" s="8">
        <v>5</v>
      </c>
      <c r="B40" s="12" t="s">
        <v>23</v>
      </c>
      <c r="C40" s="2"/>
      <c r="D40" s="2"/>
      <c r="E40" s="2">
        <v>4000</v>
      </c>
      <c r="F40" s="2"/>
      <c r="G40" s="5"/>
      <c r="H40" s="6"/>
    </row>
    <row r="41" spans="1:9">
      <c r="A41" s="16" t="s">
        <v>24</v>
      </c>
      <c r="B41" s="17"/>
      <c r="C41" s="2"/>
      <c r="D41" s="2"/>
      <c r="E41" s="10">
        <f>SUM(E26+E31+E36+E39)+E40</f>
        <v>26771.95</v>
      </c>
      <c r="F41" s="10">
        <f>SUM(F26+F31+F36+F39)</f>
        <v>0</v>
      </c>
      <c r="G41" s="11">
        <f>SUM(G26+G31+G36+G39)</f>
        <v>22622.35</v>
      </c>
      <c r="H41" s="6">
        <f t="shared" si="0"/>
        <v>84.500195166956445</v>
      </c>
    </row>
    <row r="43" spans="1:9">
      <c r="E43" s="13"/>
      <c r="F43" s="13"/>
      <c r="G43" s="13"/>
      <c r="H43" s="13"/>
      <c r="I43" s="14"/>
    </row>
  </sheetData>
  <mergeCells count="6">
    <mergeCell ref="A41:B41"/>
    <mergeCell ref="B8:G9"/>
    <mergeCell ref="G10:H10"/>
    <mergeCell ref="A12:G12"/>
    <mergeCell ref="A23:B23"/>
    <mergeCell ref="A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view="pageBreakPreview" zoomScaleSheetLayoutView="100" workbookViewId="0">
      <selection activeCell="H13" sqref="H13"/>
    </sheetView>
  </sheetViews>
  <sheetFormatPr defaultRowHeight="1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/>
    <row r="2" spans="1:10" hidden="1"/>
    <row r="3" spans="1:10" hidden="1"/>
    <row r="4" spans="1:10">
      <c r="G4" t="s">
        <v>50</v>
      </c>
    </row>
    <row r="5" spans="1:10">
      <c r="B5" t="s">
        <v>52</v>
      </c>
    </row>
    <row r="6" spans="1:10">
      <c r="B6" t="s">
        <v>51</v>
      </c>
    </row>
    <row r="7" spans="1:10">
      <c r="E7" s="24" t="s">
        <v>56</v>
      </c>
      <c r="F7" s="24"/>
      <c r="G7" s="24"/>
      <c r="H7" s="24"/>
    </row>
    <row r="8" spans="1:10" ht="15" customHeight="1">
      <c r="B8" s="18" t="s">
        <v>33</v>
      </c>
      <c r="C8" s="18"/>
      <c r="D8" s="18"/>
      <c r="E8" s="18"/>
      <c r="F8" s="18"/>
      <c r="G8" s="18"/>
      <c r="H8" s="1"/>
      <c r="I8" s="1"/>
      <c r="J8" s="1"/>
    </row>
    <row r="9" spans="1:10">
      <c r="B9" s="18"/>
      <c r="C9" s="18"/>
      <c r="D9" s="18"/>
      <c r="E9" s="18"/>
      <c r="F9" s="18"/>
      <c r="G9" s="18"/>
    </row>
    <row r="10" spans="1:10">
      <c r="G10" s="19" t="s">
        <v>0</v>
      </c>
      <c r="H10" s="19"/>
    </row>
    <row r="11" spans="1:10">
      <c r="A11" s="2" t="s">
        <v>1</v>
      </c>
      <c r="B11" s="3" t="s">
        <v>2</v>
      </c>
      <c r="C11" s="3"/>
      <c r="D11" s="4"/>
      <c r="E11" s="3" t="s">
        <v>3</v>
      </c>
      <c r="F11" s="4"/>
      <c r="G11" s="5" t="s">
        <v>4</v>
      </c>
      <c r="H11" s="2" t="s">
        <v>5</v>
      </c>
    </row>
    <row r="12" spans="1:10">
      <c r="A12" s="20" t="s">
        <v>34</v>
      </c>
      <c r="B12" s="20"/>
      <c r="C12" s="20"/>
      <c r="D12" s="20"/>
      <c r="E12" s="20"/>
      <c r="F12" s="20"/>
      <c r="G12" s="20"/>
      <c r="H12" s="2"/>
    </row>
    <row r="13" spans="1:10" ht="111.75" customHeight="1">
      <c r="A13" s="2" t="s">
        <v>35</v>
      </c>
      <c r="B13" s="7" t="s">
        <v>25</v>
      </c>
      <c r="C13" s="2"/>
      <c r="D13" s="2"/>
      <c r="E13" s="2">
        <v>2203</v>
      </c>
      <c r="F13" s="2"/>
      <c r="G13" s="5">
        <v>2374.5700000000002</v>
      </c>
      <c r="H13" s="6">
        <f>G13/E13*100</f>
        <v>107.78801634135272</v>
      </c>
    </row>
    <row r="14" spans="1:10" ht="45">
      <c r="A14" s="2" t="s">
        <v>36</v>
      </c>
      <c r="B14" s="7" t="s">
        <v>41</v>
      </c>
      <c r="C14" s="2"/>
      <c r="D14" s="2"/>
      <c r="E14" s="2">
        <v>24568.95</v>
      </c>
      <c r="F14" s="2"/>
      <c r="G14" s="5">
        <v>20568.93</v>
      </c>
      <c r="H14" s="6">
        <v>83.7</v>
      </c>
    </row>
    <row r="15" spans="1:10">
      <c r="A15" s="21" t="s">
        <v>14</v>
      </c>
      <c r="B15" s="22"/>
      <c r="C15" s="2"/>
      <c r="D15" s="2"/>
      <c r="E15" s="10">
        <f>E13+E14</f>
        <v>26771.95</v>
      </c>
      <c r="F15" s="10">
        <f t="shared" ref="F15:G15" si="0">F13+F14</f>
        <v>0</v>
      </c>
      <c r="G15" s="10">
        <f t="shared" si="0"/>
        <v>22943.5</v>
      </c>
      <c r="H15" s="6">
        <f t="shared" ref="H15:H29" si="1">G15/E15*100</f>
        <v>85.699771589294016</v>
      </c>
    </row>
    <row r="16" spans="1:10">
      <c r="A16" s="23" t="s">
        <v>15</v>
      </c>
      <c r="B16" s="23"/>
      <c r="C16" s="23"/>
      <c r="D16" s="23"/>
      <c r="E16" s="23"/>
      <c r="F16" s="23"/>
      <c r="G16" s="23"/>
      <c r="H16" s="6"/>
    </row>
    <row r="17" spans="1:9" ht="0.75" customHeight="1">
      <c r="A17" s="8">
        <v>1</v>
      </c>
      <c r="B17" s="7"/>
      <c r="C17" s="2"/>
      <c r="D17" s="2"/>
      <c r="E17" s="2"/>
      <c r="F17" s="2"/>
      <c r="G17" s="5"/>
      <c r="H17" s="6" t="e">
        <f t="shared" si="1"/>
        <v>#DIV/0!</v>
      </c>
    </row>
    <row r="18" spans="1:9" ht="60">
      <c r="A18" s="2" t="s">
        <v>35</v>
      </c>
      <c r="B18" s="7" t="s">
        <v>40</v>
      </c>
      <c r="C18" s="2"/>
      <c r="D18" s="2"/>
      <c r="E18" s="2">
        <v>54</v>
      </c>
      <c r="F18" s="2"/>
      <c r="G18" s="5">
        <v>0.72</v>
      </c>
      <c r="H18" s="6">
        <v>1.3</v>
      </c>
    </row>
    <row r="19" spans="1:9" ht="60">
      <c r="A19" s="2" t="s">
        <v>36</v>
      </c>
      <c r="B19" s="7" t="s">
        <v>49</v>
      </c>
      <c r="C19" s="2"/>
      <c r="D19" s="2"/>
      <c r="E19" s="2">
        <v>1995</v>
      </c>
      <c r="F19" s="2"/>
      <c r="G19" s="5">
        <v>1995</v>
      </c>
      <c r="H19" s="6">
        <v>100</v>
      </c>
    </row>
    <row r="20" spans="1:9">
      <c r="A20" s="2" t="s">
        <v>38</v>
      </c>
      <c r="B20" s="7" t="s">
        <v>39</v>
      </c>
      <c r="C20" s="2"/>
      <c r="D20" s="2"/>
      <c r="E20" s="2">
        <v>154</v>
      </c>
      <c r="F20" s="2"/>
      <c r="G20" s="5">
        <v>57.68</v>
      </c>
      <c r="H20" s="6">
        <v>37.4</v>
      </c>
    </row>
    <row r="21" spans="1:9" ht="47.25" customHeight="1">
      <c r="A21" s="2" t="s">
        <v>42</v>
      </c>
      <c r="B21" s="7" t="s">
        <v>43</v>
      </c>
      <c r="C21" s="2"/>
      <c r="D21" s="2"/>
      <c r="E21" s="2">
        <v>10403.530000000001</v>
      </c>
      <c r="F21" s="2"/>
      <c r="G21" s="5">
        <v>10403.530000000001</v>
      </c>
      <c r="H21" s="6">
        <f>G21/E21*100</f>
        <v>100</v>
      </c>
    </row>
    <row r="22" spans="1:9" ht="61.5" customHeight="1">
      <c r="A22" s="2" t="s">
        <v>44</v>
      </c>
      <c r="B22" s="7" t="s">
        <v>46</v>
      </c>
      <c r="C22" s="2"/>
      <c r="D22" s="2"/>
      <c r="E22" s="2">
        <v>3800</v>
      </c>
      <c r="F22" s="2"/>
      <c r="G22" s="5">
        <v>3800</v>
      </c>
      <c r="H22" s="6">
        <v>100</v>
      </c>
    </row>
    <row r="23" spans="1:9" ht="21.75" customHeight="1">
      <c r="A23" s="2"/>
      <c r="B23" s="12" t="s">
        <v>54</v>
      </c>
      <c r="C23" s="2"/>
      <c r="D23" s="2"/>
      <c r="E23" s="2">
        <v>3800</v>
      </c>
      <c r="F23" s="2"/>
      <c r="G23" s="5">
        <v>3800</v>
      </c>
      <c r="H23" s="6">
        <v>100</v>
      </c>
    </row>
    <row r="24" spans="1:9" ht="45">
      <c r="A24" s="2" t="s">
        <v>45</v>
      </c>
      <c r="B24" s="7" t="s">
        <v>47</v>
      </c>
      <c r="C24" s="2"/>
      <c r="D24" s="2"/>
      <c r="E24" s="2">
        <v>10365.42</v>
      </c>
      <c r="F24" s="2"/>
      <c r="G24" s="5">
        <v>6365.42</v>
      </c>
      <c r="H24" s="6">
        <v>61.4</v>
      </c>
    </row>
    <row r="25" spans="1:9" ht="19.5" customHeight="1">
      <c r="A25" s="8"/>
      <c r="B25" s="12" t="s">
        <v>55</v>
      </c>
      <c r="C25" s="2"/>
      <c r="D25" s="2"/>
      <c r="E25" s="2">
        <v>2845.42</v>
      </c>
      <c r="F25" s="2" t="e">
        <f>#REF!+#REF!</f>
        <v>#REF!</v>
      </c>
      <c r="G25" s="5">
        <v>2845.42</v>
      </c>
      <c r="H25" s="6">
        <f t="shared" si="1"/>
        <v>100</v>
      </c>
    </row>
    <row r="26" spans="1:9" ht="20.25" customHeight="1">
      <c r="A26" s="8"/>
      <c r="B26" s="12" t="s">
        <v>53</v>
      </c>
      <c r="C26" s="2"/>
      <c r="D26" s="2"/>
      <c r="E26" s="2">
        <v>4000</v>
      </c>
      <c r="F26" s="2"/>
      <c r="G26" s="5"/>
      <c r="H26" s="6"/>
    </row>
    <row r="27" spans="1:9" ht="30">
      <c r="A27" s="8"/>
      <c r="B27" s="12" t="s">
        <v>48</v>
      </c>
      <c r="C27" s="2"/>
      <c r="D27" s="2"/>
      <c r="E27" s="2">
        <v>3520</v>
      </c>
      <c r="F27" s="2"/>
      <c r="G27" s="5">
        <v>3520</v>
      </c>
      <c r="H27" s="6">
        <f t="shared" si="1"/>
        <v>100</v>
      </c>
    </row>
    <row r="28" spans="1:9">
      <c r="A28" s="8"/>
      <c r="F28" s="2"/>
      <c r="G28" s="5"/>
      <c r="H28" s="6"/>
    </row>
    <row r="29" spans="1:9">
      <c r="A29" s="16" t="s">
        <v>24</v>
      </c>
      <c r="B29" s="17"/>
      <c r="C29" s="2"/>
      <c r="D29" s="2"/>
      <c r="E29" s="10">
        <f>E18+E19+E20+E21+E22+E24</f>
        <v>26771.949999999997</v>
      </c>
      <c r="F29" s="10">
        <f t="shared" ref="F29:G29" si="2">F18+F19+F20+F21+F22+F24</f>
        <v>0</v>
      </c>
      <c r="G29" s="10">
        <f t="shared" si="2"/>
        <v>22622.35</v>
      </c>
      <c r="H29" s="6">
        <f t="shared" si="1"/>
        <v>84.500195166956459</v>
      </c>
    </row>
    <row r="31" spans="1:9">
      <c r="E31" s="13"/>
      <c r="F31" s="13"/>
      <c r="G31" s="13"/>
      <c r="H31" s="13"/>
      <c r="I31" s="14"/>
    </row>
  </sheetData>
  <mergeCells count="7">
    <mergeCell ref="E7:H7"/>
    <mergeCell ref="A29:B29"/>
    <mergeCell ref="B8:G9"/>
    <mergeCell ref="G10:H10"/>
    <mergeCell ref="A12:G12"/>
    <mergeCell ref="A15:B15"/>
    <mergeCell ref="A16:G16"/>
  </mergeCells>
  <pageMargins left="0.9" right="0.24" top="0.75" bottom="0.2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view="pageBreakPreview" topLeftCell="A13" zoomScaleSheetLayoutView="100" workbookViewId="0">
      <selection activeCell="B29" sqref="B29"/>
    </sheetView>
  </sheetViews>
  <sheetFormatPr defaultRowHeight="15"/>
  <cols>
    <col min="1" max="1" width="5.7109375" customWidth="1"/>
    <col min="2" max="2" width="56.570312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/>
    <row r="2" spans="1:10" hidden="1"/>
    <row r="3" spans="1:10" hidden="1"/>
    <row r="4" spans="1:10">
      <c r="I4" s="15" t="s">
        <v>31</v>
      </c>
    </row>
    <row r="5" spans="1:10">
      <c r="I5" s="15" t="s">
        <v>28</v>
      </c>
    </row>
    <row r="6" spans="1:10">
      <c r="I6" s="15" t="s">
        <v>29</v>
      </c>
    </row>
    <row r="7" spans="1:10">
      <c r="I7" s="15" t="s">
        <v>30</v>
      </c>
    </row>
    <row r="9" spans="1:10" ht="15" customHeight="1">
      <c r="B9" s="18" t="s">
        <v>32</v>
      </c>
      <c r="C9" s="18"/>
      <c r="D9" s="18"/>
      <c r="E9" s="18"/>
      <c r="F9" s="18"/>
      <c r="G9" s="18"/>
      <c r="H9" s="1"/>
      <c r="I9" s="1"/>
      <c r="J9" s="1"/>
    </row>
    <row r="10" spans="1:10">
      <c r="B10" s="18"/>
      <c r="C10" s="18"/>
      <c r="D10" s="18"/>
      <c r="E10" s="18"/>
      <c r="F10" s="18"/>
      <c r="G10" s="18"/>
    </row>
    <row r="11" spans="1:10">
      <c r="G11" s="19" t="s">
        <v>0</v>
      </c>
      <c r="H11" s="19"/>
    </row>
    <row r="12" spans="1:10">
      <c r="A12" s="2" t="s">
        <v>1</v>
      </c>
      <c r="B12" s="3" t="s">
        <v>2</v>
      </c>
      <c r="C12" s="3"/>
      <c r="D12" s="4"/>
      <c r="E12" s="3" t="s">
        <v>3</v>
      </c>
      <c r="F12" s="4"/>
      <c r="G12" s="5" t="s">
        <v>4</v>
      </c>
      <c r="H12" s="2" t="s">
        <v>5</v>
      </c>
    </row>
    <row r="13" spans="1:10">
      <c r="A13" s="20" t="s">
        <v>6</v>
      </c>
      <c r="B13" s="20"/>
      <c r="C13" s="20"/>
      <c r="D13" s="20"/>
      <c r="E13" s="20"/>
      <c r="F13" s="20"/>
      <c r="G13" s="20"/>
      <c r="H13" s="2"/>
    </row>
    <row r="14" spans="1:10" ht="85.5" customHeight="1">
      <c r="A14" s="2">
        <v>1</v>
      </c>
      <c r="B14" s="7" t="s">
        <v>25</v>
      </c>
      <c r="C14" s="2"/>
      <c r="D14" s="2"/>
      <c r="E14" s="2">
        <v>2203</v>
      </c>
      <c r="F14" s="2"/>
      <c r="G14" s="5">
        <v>2374.5700000000002</v>
      </c>
      <c r="H14" s="6">
        <f>G14/E14*100</f>
        <v>107.78801634135272</v>
      </c>
    </row>
    <row r="15" spans="1:10" ht="0.75" hidden="1" customHeight="1">
      <c r="A15" s="2">
        <v>2</v>
      </c>
      <c r="B15" s="7" t="s">
        <v>7</v>
      </c>
      <c r="C15" s="2"/>
      <c r="D15" s="2"/>
      <c r="E15" s="2"/>
      <c r="F15" s="2"/>
      <c r="G15" s="5"/>
      <c r="H15" s="6"/>
    </row>
    <row r="16" spans="1:10" ht="12.75" hidden="1" customHeight="1">
      <c r="A16" s="2">
        <v>3</v>
      </c>
      <c r="B16" s="7" t="s">
        <v>8</v>
      </c>
      <c r="C16" s="2"/>
      <c r="D16" s="2"/>
      <c r="E16" s="2"/>
      <c r="F16" s="2"/>
      <c r="G16" s="5"/>
      <c r="H16" s="6"/>
    </row>
    <row r="17" spans="1:8" ht="13.5" hidden="1" customHeight="1">
      <c r="A17" s="2"/>
      <c r="B17" s="7" t="s">
        <v>9</v>
      </c>
      <c r="C17" s="2"/>
      <c r="D17" s="2"/>
      <c r="E17" s="2"/>
      <c r="F17" s="2"/>
      <c r="G17" s="5"/>
      <c r="H17" s="6"/>
    </row>
    <row r="18" spans="1:8" ht="13.5" hidden="1" customHeight="1">
      <c r="A18" s="2"/>
      <c r="B18" s="7" t="s">
        <v>10</v>
      </c>
      <c r="C18" s="2"/>
      <c r="D18" s="2"/>
      <c r="E18" s="2"/>
      <c r="F18" s="2"/>
      <c r="G18" s="5"/>
      <c r="H18" s="6"/>
    </row>
    <row r="19" spans="1:8" ht="13.5" hidden="1" customHeight="1">
      <c r="A19" s="2"/>
      <c r="B19" s="7" t="s">
        <v>11</v>
      </c>
      <c r="C19" s="2"/>
      <c r="D19" s="2"/>
      <c r="E19" s="2"/>
      <c r="F19" s="2"/>
      <c r="G19" s="5"/>
      <c r="H19" s="6"/>
    </row>
    <row r="20" spans="1:8" ht="0.75" hidden="1" customHeight="1">
      <c r="A20" s="8"/>
      <c r="B20" s="7"/>
      <c r="C20" s="2"/>
      <c r="D20" s="2"/>
      <c r="E20" s="2"/>
      <c r="F20" s="2"/>
      <c r="G20" s="5"/>
      <c r="H20" s="6"/>
    </row>
    <row r="21" spans="1:8" hidden="1">
      <c r="A21" s="8">
        <v>4</v>
      </c>
      <c r="B21" s="9" t="s">
        <v>12</v>
      </c>
      <c r="C21" s="2"/>
      <c r="D21" s="2"/>
      <c r="E21" s="2"/>
      <c r="F21" s="2"/>
      <c r="G21" s="5"/>
      <c r="H21" s="6"/>
    </row>
    <row r="22" spans="1:8" hidden="1">
      <c r="A22" s="8">
        <v>5</v>
      </c>
      <c r="B22" s="7" t="s">
        <v>13</v>
      </c>
      <c r="C22" s="2"/>
      <c r="D22" s="2"/>
      <c r="E22" s="2"/>
      <c r="F22" s="2"/>
      <c r="G22" s="5"/>
      <c r="H22" s="6"/>
    </row>
    <row r="23" spans="1:8">
      <c r="A23" s="21" t="s">
        <v>14</v>
      </c>
      <c r="B23" s="22"/>
      <c r="C23" s="2"/>
      <c r="D23" s="2"/>
      <c r="E23" s="10">
        <f>E14+E15+E16+E20+E21+E22</f>
        <v>2203</v>
      </c>
      <c r="F23" s="10">
        <f t="shared" ref="F23:G23" si="0">F14+F15+F16+F20+F21</f>
        <v>0</v>
      </c>
      <c r="G23" s="11">
        <f t="shared" si="0"/>
        <v>2374.5700000000002</v>
      </c>
      <c r="H23" s="6">
        <f t="shared" ref="H23:H37" si="1">G23/E23*100</f>
        <v>107.78801634135272</v>
      </c>
    </row>
    <row r="24" spans="1:8" ht="14.25" customHeight="1">
      <c r="A24" s="23" t="s">
        <v>15</v>
      </c>
      <c r="B24" s="23"/>
      <c r="C24" s="23"/>
      <c r="D24" s="23"/>
      <c r="E24" s="23"/>
      <c r="F24" s="23"/>
      <c r="G24" s="23"/>
      <c r="H24" s="6"/>
    </row>
    <row r="25" spans="1:8" ht="0.75" hidden="1" customHeight="1">
      <c r="A25" s="8">
        <v>1</v>
      </c>
      <c r="B25" s="7"/>
      <c r="C25" s="2"/>
      <c r="D25" s="2"/>
      <c r="E25" s="2"/>
      <c r="F25" s="2"/>
      <c r="G25" s="5"/>
      <c r="H25" s="6" t="e">
        <f t="shared" si="1"/>
        <v>#DIV/0!</v>
      </c>
    </row>
    <row r="26" spans="1:8" hidden="1">
      <c r="A26" s="2">
        <v>1</v>
      </c>
      <c r="B26" s="7" t="s">
        <v>16</v>
      </c>
      <c r="C26" s="2"/>
      <c r="D26" s="2"/>
      <c r="E26" s="2"/>
      <c r="F26" s="2"/>
      <c r="G26" s="5"/>
      <c r="H26" s="6"/>
    </row>
    <row r="27" spans="1:8" ht="29.25" hidden="1" customHeight="1">
      <c r="A27" s="2">
        <v>1</v>
      </c>
      <c r="B27" s="7" t="s">
        <v>17</v>
      </c>
      <c r="C27" s="2"/>
      <c r="D27" s="2"/>
      <c r="E27" s="2">
        <v>2203</v>
      </c>
      <c r="F27" s="2">
        <f t="shared" ref="F27:G27" si="2">F29+F30+F31</f>
        <v>0</v>
      </c>
      <c r="G27" s="5">
        <f t="shared" si="2"/>
        <v>2053.3999999999996</v>
      </c>
      <c r="H27" s="6">
        <f t="shared" si="1"/>
        <v>93.209260099863812</v>
      </c>
    </row>
    <row r="28" spans="1:8" ht="0.75" hidden="1" customHeight="1">
      <c r="A28" s="2"/>
      <c r="B28" s="7"/>
      <c r="C28" s="2"/>
      <c r="D28" s="2"/>
      <c r="E28" s="2"/>
      <c r="F28" s="2"/>
      <c r="G28" s="5"/>
      <c r="H28" s="6" t="e">
        <f t="shared" si="1"/>
        <v>#DIV/0!</v>
      </c>
    </row>
    <row r="29" spans="1:8" ht="51" customHeight="1">
      <c r="A29" s="2">
        <v>1</v>
      </c>
      <c r="B29" s="7" t="s">
        <v>27</v>
      </c>
      <c r="C29" s="2"/>
      <c r="D29" s="2"/>
      <c r="E29" s="2">
        <v>1995</v>
      </c>
      <c r="F29" s="2"/>
      <c r="G29" s="5">
        <v>1995</v>
      </c>
      <c r="H29" s="6">
        <f t="shared" si="1"/>
        <v>100</v>
      </c>
    </row>
    <row r="30" spans="1:8">
      <c r="A30" s="2">
        <v>2</v>
      </c>
      <c r="B30" s="7" t="s">
        <v>19</v>
      </c>
      <c r="C30" s="2"/>
      <c r="D30" s="2"/>
      <c r="E30" s="2">
        <v>154.02000000000001</v>
      </c>
      <c r="F30" s="2"/>
      <c r="G30" s="5">
        <v>57.68</v>
      </c>
      <c r="H30" s="6">
        <f t="shared" si="1"/>
        <v>37.44968185949876</v>
      </c>
    </row>
    <row r="31" spans="1:8" ht="58.5" customHeight="1">
      <c r="A31" s="2">
        <v>3</v>
      </c>
      <c r="B31" s="7" t="s">
        <v>26</v>
      </c>
      <c r="C31" s="2"/>
      <c r="D31" s="2"/>
      <c r="E31" s="2">
        <v>53.98</v>
      </c>
      <c r="F31" s="2"/>
      <c r="G31" s="5">
        <v>0.72</v>
      </c>
      <c r="H31" s="6">
        <f t="shared" si="1"/>
        <v>1.333827343460541</v>
      </c>
    </row>
    <row r="32" spans="1:8" hidden="1">
      <c r="A32" s="8">
        <v>3</v>
      </c>
      <c r="B32" s="12"/>
      <c r="C32" s="2"/>
      <c r="D32" s="2"/>
      <c r="E32" s="2"/>
      <c r="F32" s="2"/>
      <c r="G32" s="5"/>
      <c r="H32" s="6"/>
    </row>
    <row r="33" spans="1:9" hidden="1">
      <c r="A33" s="8"/>
      <c r="B33" s="7"/>
      <c r="C33" s="2"/>
      <c r="D33" s="2"/>
      <c r="E33" s="2"/>
      <c r="F33" s="2"/>
      <c r="G33" s="5"/>
      <c r="H33" s="6"/>
    </row>
    <row r="34" spans="1:9" hidden="1">
      <c r="A34" s="8"/>
      <c r="B34" s="7"/>
      <c r="C34" s="2"/>
      <c r="D34" s="2"/>
      <c r="E34" s="2"/>
      <c r="F34" s="2"/>
      <c r="G34" s="5"/>
      <c r="H34" s="6"/>
    </row>
    <row r="35" spans="1:9" hidden="1">
      <c r="A35" s="8">
        <v>4</v>
      </c>
      <c r="B35" s="12"/>
      <c r="C35" s="2"/>
      <c r="D35" s="2"/>
      <c r="E35" s="2"/>
      <c r="F35" s="2"/>
      <c r="G35" s="5"/>
      <c r="H35" s="6"/>
    </row>
    <row r="36" spans="1:9" hidden="1">
      <c r="A36" s="8">
        <v>5</v>
      </c>
      <c r="B36" s="12"/>
      <c r="C36" s="2"/>
      <c r="D36" s="2"/>
      <c r="E36" s="2"/>
      <c r="F36" s="2"/>
      <c r="G36" s="5"/>
      <c r="H36" s="6"/>
    </row>
    <row r="37" spans="1:9">
      <c r="A37" s="16" t="s">
        <v>24</v>
      </c>
      <c r="B37" s="17"/>
      <c r="C37" s="2"/>
      <c r="D37" s="2"/>
      <c r="E37" s="10">
        <f>SUM(E26+E27+E32+E35)+E36</f>
        <v>2203</v>
      </c>
      <c r="F37" s="10">
        <f>SUM(F26+F27+F32+F35)</f>
        <v>0</v>
      </c>
      <c r="G37" s="11">
        <f>SUM(G26+G27+G32+G35)</f>
        <v>2053.3999999999996</v>
      </c>
      <c r="H37" s="6">
        <f t="shared" si="1"/>
        <v>93.209260099863812</v>
      </c>
    </row>
    <row r="39" spans="1:9">
      <c r="E39" s="13"/>
      <c r="F39" s="13"/>
      <c r="G39" s="13"/>
      <c r="H39" s="13"/>
      <c r="I39" s="14"/>
    </row>
  </sheetData>
  <mergeCells count="6">
    <mergeCell ref="A37:B37"/>
    <mergeCell ref="B9:G10"/>
    <mergeCell ref="G11:H11"/>
    <mergeCell ref="A13:G13"/>
    <mergeCell ref="A23:B23"/>
    <mergeCell ref="A24:G24"/>
  </mergeCells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полный (2)</vt:lpstr>
      <vt:lpstr>полный</vt:lpstr>
      <vt:lpstr>акцизы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2015-04-01T05:44:53Z</dcterms:modified>
</cp:coreProperties>
</file>